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rojects\ECZ25146_EPC_-_Bystřice_pod_Hostýnem_(ELENA)\Zprávy\13_Vysvětlení_ZD\Vysvětlení_ZD_č.2_poslat nejpozději 290626\Odpověď č.2\Příloha_vysvětlení_ZD_č.2\05_MŠ Radost_Schwaigrovo nám. 1365\Spotřeby\"/>
    </mc:Choice>
  </mc:AlternateContent>
  <xr:revisionPtr revIDLastSave="0" documentId="13_ncr:1_{1B36B0FE-3AB7-4C3B-BF89-28E407B417B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E" sheetId="6" r:id="rId1"/>
    <sheet name="EE" sheetId="7" r:id="rId2"/>
    <sheet name="VOD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7" l="1"/>
  <c r="N29" i="7"/>
  <c r="N37" i="7"/>
  <c r="L37" i="7"/>
  <c r="K37" i="7"/>
  <c r="O36" i="7"/>
  <c r="M36" i="7"/>
  <c r="O35" i="7"/>
  <c r="M35" i="7"/>
  <c r="O34" i="7"/>
  <c r="M34" i="7"/>
  <c r="O33" i="7"/>
  <c r="M33" i="7"/>
  <c r="O32" i="7"/>
  <c r="M32" i="7"/>
  <c r="O31" i="7"/>
  <c r="M31" i="7"/>
  <c r="O30" i="7"/>
  <c r="M30" i="7"/>
  <c r="O29" i="7"/>
  <c r="M29" i="7"/>
  <c r="O28" i="7"/>
  <c r="M28" i="7"/>
  <c r="O27" i="7"/>
  <c r="M27" i="7"/>
  <c r="O26" i="7"/>
  <c r="M26" i="7"/>
  <c r="O25" i="7"/>
  <c r="M25" i="7"/>
  <c r="O18" i="7"/>
  <c r="M18" i="7"/>
  <c r="O17" i="7"/>
  <c r="M17" i="7"/>
  <c r="O16" i="7"/>
  <c r="M16" i="7"/>
  <c r="O15" i="7"/>
  <c r="M15" i="7"/>
  <c r="O14" i="7"/>
  <c r="M14" i="7"/>
  <c r="O13" i="7"/>
  <c r="M13" i="7"/>
  <c r="O12" i="7"/>
  <c r="M12" i="7"/>
  <c r="O11" i="7"/>
  <c r="M11" i="7"/>
  <c r="O10" i="7"/>
  <c r="M10" i="7"/>
  <c r="O9" i="7"/>
  <c r="M9" i="7"/>
  <c r="O8" i="7"/>
  <c r="M8" i="7"/>
  <c r="N19" i="7"/>
  <c r="L19" i="7"/>
  <c r="K19" i="7"/>
  <c r="O7" i="7"/>
  <c r="M7" i="7"/>
  <c r="F14" i="6"/>
  <c r="F8" i="6"/>
  <c r="L16" i="4"/>
  <c r="L17" i="4"/>
  <c r="L18" i="4"/>
  <c r="L15" i="4"/>
  <c r="L6" i="4"/>
  <c r="L7" i="4"/>
  <c r="L8" i="4"/>
  <c r="L5" i="4"/>
  <c r="D16" i="7"/>
  <c r="G14" i="7"/>
  <c r="G9" i="7"/>
  <c r="G8" i="7"/>
  <c r="G7" i="7"/>
  <c r="C15" i="7"/>
  <c r="B15" i="7"/>
  <c r="H5" i="4"/>
  <c r="E16" i="7"/>
  <c r="C16" i="7"/>
  <c r="B16" i="7"/>
  <c r="F15" i="7"/>
  <c r="D15" i="7"/>
  <c r="G15" i="7" s="1"/>
  <c r="F14" i="7"/>
  <c r="D14" i="7"/>
  <c r="E9" i="7"/>
  <c r="C9" i="7"/>
  <c r="B9" i="7"/>
  <c r="F8" i="7"/>
  <c r="D8" i="7"/>
  <c r="F7" i="7"/>
  <c r="D7" i="7"/>
  <c r="D14" i="6"/>
  <c r="B14" i="6"/>
  <c r="E13" i="6"/>
  <c r="E14" i="6" s="1"/>
  <c r="C14" i="6"/>
  <c r="D8" i="6"/>
  <c r="B8" i="6"/>
  <c r="E7" i="6"/>
  <c r="E8" i="6" s="1"/>
  <c r="P17" i="7" l="1"/>
  <c r="P36" i="7"/>
  <c r="O37" i="7"/>
  <c r="P35" i="7"/>
  <c r="P34" i="7"/>
  <c r="P33" i="7"/>
  <c r="P32" i="7"/>
  <c r="P31" i="7"/>
  <c r="P30" i="7"/>
  <c r="P29" i="7"/>
  <c r="P28" i="7"/>
  <c r="P27" i="7"/>
  <c r="P26" i="7"/>
  <c r="P25" i="7"/>
  <c r="M37" i="7"/>
  <c r="P18" i="7"/>
  <c r="P15" i="7"/>
  <c r="P13" i="7"/>
  <c r="P9" i="7"/>
  <c r="P16" i="7"/>
  <c r="P14" i="7"/>
  <c r="P12" i="7"/>
  <c r="P11" i="7"/>
  <c r="P10" i="7"/>
  <c r="P8" i="7"/>
  <c r="O19" i="7"/>
  <c r="P7" i="7"/>
  <c r="M19" i="7"/>
  <c r="D9" i="7"/>
  <c r="G16" i="7"/>
  <c r="F16" i="7"/>
  <c r="F9" i="7"/>
  <c r="P19" i="7" l="1"/>
  <c r="P37" i="7"/>
  <c r="C19" i="4"/>
  <c r="J18" i="4"/>
  <c r="I18" i="4"/>
  <c r="H18" i="4"/>
  <c r="J17" i="4"/>
  <c r="I17" i="4"/>
  <c r="H17" i="4"/>
  <c r="J16" i="4"/>
  <c r="I16" i="4"/>
  <c r="H16" i="4"/>
  <c r="J15" i="4"/>
  <c r="I15" i="4"/>
  <c r="H15" i="4"/>
  <c r="K18" i="4" l="1"/>
  <c r="K16" i="4"/>
  <c r="K17" i="4"/>
  <c r="H19" i="4"/>
  <c r="I19" i="4"/>
  <c r="J19" i="4"/>
  <c r="K15" i="4"/>
  <c r="J6" i="4"/>
  <c r="J7" i="4"/>
  <c r="J8" i="4"/>
  <c r="J5" i="4"/>
  <c r="K19" i="4" l="1"/>
  <c r="L19" i="4"/>
  <c r="J9" i="4"/>
  <c r="H8" i="4"/>
  <c r="I7" i="4"/>
  <c r="I6" i="4"/>
  <c r="I5" i="4"/>
  <c r="C9" i="4" l="1"/>
  <c r="I8" i="4"/>
  <c r="K8" i="4" s="1"/>
  <c r="H7" i="4"/>
  <c r="K7" i="4" s="1"/>
  <c r="H6" i="4"/>
  <c r="K6" i="4" s="1"/>
  <c r="K5" i="4" l="1"/>
  <c r="H9" i="4"/>
  <c r="I9" i="4"/>
  <c r="L9" i="4" l="1"/>
  <c r="K9" i="4"/>
</calcChain>
</file>

<file path=xl/sharedStrings.xml><?xml version="1.0" encoding="utf-8"?>
<sst xmlns="http://schemas.openxmlformats.org/spreadsheetml/2006/main" count="125" uniqueCount="62">
  <si>
    <t>Období</t>
  </si>
  <si>
    <t>Celkem bez DPH (Kč)</t>
  </si>
  <si>
    <t>Celkem s DPH (Kč)</t>
  </si>
  <si>
    <r>
      <t>Spotřeba v m</t>
    </r>
    <r>
      <rPr>
        <b/>
        <vertAlign val="superscript"/>
        <sz val="10"/>
        <rFont val="Arial CE"/>
        <family val="2"/>
        <charset val="238"/>
      </rPr>
      <t>3</t>
    </r>
  </si>
  <si>
    <r>
      <t>Srážky v m</t>
    </r>
    <r>
      <rPr>
        <b/>
        <vertAlign val="superscript"/>
        <sz val="10"/>
        <rFont val="Arial CE"/>
        <family val="2"/>
        <charset val="238"/>
      </rPr>
      <t>3</t>
    </r>
  </si>
  <si>
    <r>
      <t>Cena vodné Kč/m</t>
    </r>
    <r>
      <rPr>
        <b/>
        <vertAlign val="superscript"/>
        <sz val="10"/>
        <rFont val="Arial CE"/>
        <family val="2"/>
        <charset val="238"/>
      </rPr>
      <t>3</t>
    </r>
  </si>
  <si>
    <r>
      <t>Cena stočné Kč/m</t>
    </r>
    <r>
      <rPr>
        <b/>
        <vertAlign val="superscript"/>
        <sz val="10"/>
        <rFont val="Arial CE"/>
        <family val="2"/>
        <charset val="238"/>
      </rPr>
      <t>3</t>
    </r>
  </si>
  <si>
    <r>
      <t>Cena srážky Kč/m</t>
    </r>
    <r>
      <rPr>
        <b/>
        <vertAlign val="superscript"/>
        <sz val="10"/>
        <rFont val="Arial CE"/>
        <family val="2"/>
        <charset val="238"/>
      </rPr>
      <t>3</t>
    </r>
  </si>
  <si>
    <t>Vodné      bez DPH Kč</t>
  </si>
  <si>
    <t>Stočné       bez DPH Kč</t>
  </si>
  <si>
    <t>Srážky       bez DPH Kč</t>
  </si>
  <si>
    <t>Náklady na vodu bez DPH         Kč</t>
  </si>
  <si>
    <t>Náklady celkem vč. DPH Kč</t>
  </si>
  <si>
    <t>Č. vodoměru</t>
  </si>
  <si>
    <t>období</t>
  </si>
  <si>
    <t>Platba celkem bez DPH [Kč]</t>
  </si>
  <si>
    <t>Platba celkem včetně DPH [Kč]</t>
  </si>
  <si>
    <r>
      <t>Jednotková cena [Kč.kWh</t>
    </r>
    <r>
      <rPr>
        <b/>
        <vertAlign val="superscript"/>
        <sz val="10"/>
        <rFont val="Arial"/>
        <family val="2"/>
        <charset val="238"/>
      </rPr>
      <t>-1</t>
    </r>
    <r>
      <rPr>
        <b/>
        <sz val="10"/>
        <rFont val="Arial"/>
        <family val="2"/>
        <charset val="238"/>
      </rPr>
      <t>]</t>
    </r>
  </si>
  <si>
    <t>CELKEM 2023</t>
  </si>
  <si>
    <t>CELKEM 2024</t>
  </si>
  <si>
    <t>Spotřeba tepla a náklady na teplo 2023</t>
  </si>
  <si>
    <t>Spotřeba 
(GJ)</t>
  </si>
  <si>
    <t>Spotřeba 
(MWh)</t>
  </si>
  <si>
    <t>1.1.-31.12.</t>
  </si>
  <si>
    <t>Spotřeba tepla a náklady na teplo 2024</t>
  </si>
  <si>
    <t>Adresa</t>
  </si>
  <si>
    <t>EAN</t>
  </si>
  <si>
    <t>El.</t>
  </si>
  <si>
    <t>Fakturace elektrické energie_2023</t>
  </si>
  <si>
    <t>Spotřeba VT [MWh]</t>
  </si>
  <si>
    <t>Spotřeba NT [MWh]</t>
  </si>
  <si>
    <t>Spotřeba celkem [MWh]</t>
  </si>
  <si>
    <t>Fakturace elektrické energie_2024</t>
  </si>
  <si>
    <t>Spotřeba vody a náklady na vodu za rok 2023</t>
  </si>
  <si>
    <t>Celkem rok 2023</t>
  </si>
  <si>
    <t>Spotřeba vody a náklady na vodu za rok 2024</t>
  </si>
  <si>
    <t>Celkem rok 2024</t>
  </si>
  <si>
    <t>1.1.-5.4.</t>
  </si>
  <si>
    <t>8SENO130606643</t>
  </si>
  <si>
    <t>6.4.-4.7.</t>
  </si>
  <si>
    <t>5.7.-3.10.</t>
  </si>
  <si>
    <t>4.10.-31.12.</t>
  </si>
  <si>
    <t>MŠ Radost</t>
  </si>
  <si>
    <t>1.1.-8.2.</t>
  </si>
  <si>
    <t>9.2.-31.12.</t>
  </si>
  <si>
    <t>1.1.-22.2.</t>
  </si>
  <si>
    <t>23.2.-31.12.</t>
  </si>
  <si>
    <t>Fakturovaná spotřeba tepla zahrnuje spotřebu na VYT, TV a spotřebiče v kuchyni.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</si>
  <si>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</si>
  <si>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</si>
  <si>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</si>
  <si>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</si>
  <si>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</si>
  <si>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</si>
  <si>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</si>
  <si>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</si>
  <si>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</si>
  <si>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</si>
  <si>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</si>
  <si>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</si>
  <si>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školní jídelna</t>
  </si>
  <si>
    <t>MŠ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</si>
</sst>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Helv"/>
    </font>
    <font>
      <b/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ont="0" applyBorder="0" applyProtection="0"/>
  </cellStyleXfs>
  <cellXfs count="56">
    <xf numFmtId="0" fontId="0" fillId="0" borderId="0" xfId="0"/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4" fillId="0" borderId="0" xfId="2"/>
    <xf numFmtId="0" fontId="2" fillId="0" borderId="4" xfId="2" applyFont="1" applyBorder="1" applyAlignment="1">
      <alignment horizontal="center"/>
    </xf>
    <xf numFmtId="2" fontId="7" fillId="3" borderId="5" xfId="2" applyNumberFormat="1" applyFont="1" applyFill="1" applyBorder="1"/>
    <xf numFmtId="3" fontId="7" fillId="0" borderId="5" xfId="2" applyNumberFormat="1" applyFont="1" applyBorder="1" applyAlignment="1">
      <alignment horizontal="right"/>
    </xf>
    <xf numFmtId="3" fontId="7" fillId="0" borderId="6" xfId="2" applyNumberFormat="1" applyFont="1" applyBorder="1"/>
    <xf numFmtId="0" fontId="3" fillId="4" borderId="1" xfId="2" applyFont="1" applyFill="1" applyBorder="1" applyAlignment="1">
      <alignment horizontal="center"/>
    </xf>
    <xf numFmtId="2" fontId="3" fillId="4" borderId="2" xfId="2" applyNumberFormat="1" applyFont="1" applyFill="1" applyBorder="1"/>
    <xf numFmtId="3" fontId="3" fillId="4" borderId="2" xfId="2" applyNumberFormat="1" applyFont="1" applyFill="1" applyBorder="1"/>
    <xf numFmtId="3" fontId="3" fillId="4" borderId="3" xfId="2" applyNumberFormat="1" applyFont="1" applyFill="1" applyBorder="1"/>
    <xf numFmtId="2" fontId="1" fillId="2" borderId="9" xfId="0" applyNumberFormat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8" fillId="0" borderId="8" xfId="1" applyFont="1" applyBorder="1"/>
    <xf numFmtId="0" fontId="7" fillId="3" borderId="14" xfId="1" applyFont="1" applyFill="1" applyBorder="1" applyAlignment="1">
      <alignment horizontal="center"/>
    </xf>
    <xf numFmtId="3" fontId="8" fillId="0" borderId="8" xfId="1" applyNumberFormat="1" applyFont="1" applyBorder="1" applyAlignment="1">
      <alignment horizontal="right"/>
    </xf>
    <xf numFmtId="3" fontId="8" fillId="0" borderId="6" xfId="1" applyNumberFormat="1" applyFont="1" applyBorder="1" applyAlignment="1">
      <alignment horizontal="right"/>
    </xf>
    <xf numFmtId="0" fontId="11" fillId="6" borderId="7" xfId="1" applyFont="1" applyFill="1" applyBorder="1" applyAlignment="1">
      <alignment horizontal="center"/>
    </xf>
    <xf numFmtId="3" fontId="11" fillId="6" borderId="10" xfId="1" applyNumberFormat="1" applyFont="1" applyFill="1" applyBorder="1" applyAlignment="1">
      <alignment horizontal="right"/>
    </xf>
    <xf numFmtId="0" fontId="1" fillId="0" borderId="0" xfId="0" applyFont="1"/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3" fontId="12" fillId="7" borderId="8" xfId="0" applyNumberFormat="1" applyFont="1" applyFill="1" applyBorder="1" applyAlignment="1">
      <alignment horizontal="right" vertical="center" wrapText="1"/>
    </xf>
    <xf numFmtId="3" fontId="0" fillId="7" borderId="17" xfId="0" applyNumberFormat="1" applyFill="1" applyBorder="1" applyAlignment="1">
      <alignment horizontal="right" vertical="center" wrapText="1"/>
    </xf>
    <xf numFmtId="2" fontId="0" fillId="7" borderId="6" xfId="0" applyNumberFormat="1" applyFill="1" applyBorder="1" applyAlignment="1">
      <alignment horizontal="right"/>
    </xf>
    <xf numFmtId="0" fontId="12" fillId="8" borderId="16" xfId="0" applyFont="1" applyFill="1" applyBorder="1" applyAlignment="1">
      <alignment horizontal="center"/>
    </xf>
    <xf numFmtId="3" fontId="12" fillId="8" borderId="2" xfId="0" applyNumberFormat="1" applyFont="1" applyFill="1" applyBorder="1" applyAlignment="1">
      <alignment horizontal="right" vertical="center" wrapText="1"/>
    </xf>
    <xf numFmtId="3" fontId="12" fillId="8" borderId="18" xfId="0" applyNumberFormat="1" applyFont="1" applyFill="1" applyBorder="1" applyAlignment="1">
      <alignment horizontal="right" vertical="center" wrapText="1"/>
    </xf>
    <xf numFmtId="2" fontId="12" fillId="8" borderId="3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3" fillId="5" borderId="11" xfId="1" applyFont="1" applyFill="1" applyBorder="1" applyAlignment="1">
      <alignment horizontal="center" wrapText="1"/>
    </xf>
    <xf numFmtId="0" fontId="6" fillId="5" borderId="11" xfId="1" applyFont="1" applyFill="1" applyBorder="1" applyAlignment="1">
      <alignment horizontal="center" wrapText="1"/>
    </xf>
    <xf numFmtId="0" fontId="6" fillId="5" borderId="12" xfId="1" applyFont="1" applyFill="1" applyBorder="1" applyAlignment="1">
      <alignment horizontal="center" wrapText="1"/>
    </xf>
    <xf numFmtId="3" fontId="11" fillId="6" borderId="20" xfId="1" applyNumberFormat="1" applyFont="1" applyFill="1" applyBorder="1" applyAlignment="1">
      <alignment horizontal="right"/>
    </xf>
    <xf numFmtId="0" fontId="3" fillId="5" borderId="19" xfId="1" applyFont="1" applyFill="1" applyBorder="1" applyAlignment="1">
      <alignment horizontal="center"/>
    </xf>
    <xf numFmtId="0" fontId="3" fillId="9" borderId="1" xfId="2" applyFont="1" applyFill="1" applyBorder="1" applyAlignment="1">
      <alignment horizontal="center"/>
    </xf>
    <xf numFmtId="0" fontId="3" fillId="9" borderId="16" xfId="2" applyFont="1" applyFill="1" applyBorder="1" applyAlignment="1">
      <alignment horizontal="center" wrapText="1"/>
    </xf>
    <xf numFmtId="0" fontId="6" fillId="9" borderId="16" xfId="2" applyFont="1" applyFill="1" applyBorder="1" applyAlignment="1">
      <alignment horizontal="center" wrapText="1"/>
    </xf>
    <xf numFmtId="0" fontId="6" fillId="9" borderId="21" xfId="2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6" fillId="0" borderId="0" xfId="0" applyFont="1"/>
    <xf numFmtId="164" fontId="0" fillId="0" borderId="8" xfId="0" applyNumberFormat="1" applyBorder="1" applyAlignment="1">
      <alignment horizontal="right" vertical="center" wrapText="1"/>
    </xf>
    <xf numFmtId="164" fontId="12" fillId="0" borderId="8" xfId="0" applyNumberFormat="1" applyFont="1" applyBorder="1" applyAlignment="1">
      <alignment horizontal="right" vertical="center" wrapText="1"/>
    </xf>
    <xf numFmtId="164" fontId="12" fillId="8" borderId="2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0" fontId="10" fillId="3" borderId="13" xfId="1" applyFont="1" applyFill="1" applyBorder="1" applyAlignment="1">
      <alignment horizontal="center" vertical="center" wrapText="1" shrinkToFit="1"/>
    </xf>
    <xf numFmtId="0" fontId="10" fillId="3" borderId="15" xfId="1" applyFont="1" applyFill="1" applyBorder="1" applyAlignment="1">
      <alignment horizontal="center" vertical="center" wrapText="1" shrinkToFit="1"/>
    </xf>
    <xf numFmtId="0" fontId="2" fillId="0" borderId="22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</cellXfs>
  <cellStyles count="3">
    <cellStyle name="Normální" xfId="0" builtinId="0"/>
    <cellStyle name="Normální 2 3" xfId="2" xr:uid="{00000000-0005-0000-0000-000001000000}"/>
    <cellStyle name="Normální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Spotřeba tepla v TV [GJ]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Teplo!#REF!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Teplo!#REF!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Teplo!#REF!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7E5-4CA1-8AAA-29E587D1D1BA}"/>
            </c:ext>
          </c:extLst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'G:\Projects\ECZ15079_TA_Pardubicky_kraj_VR_EPC\Data\Objekty\16_Nemocnice n. p. Moravská Třebová\Spotřeby\[Spotřeby_2014_Nemocnice MTřebová.xls]EE'!#ODKAZ!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'G:\Projects\ECZ15079_TA_Pardubicky_kraj_VR_EPC\Data\Objekty\16_Nemocnice n. p. Moravská Třebová\Spotřeby\[Spotřeby_2014_Nemocnice MTřebová.xls]EE'!#ODKAZ!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7E5-4CA1-8AAA-29E587D1D1BA}"/>
            </c:ext>
          </c:extLst>
        </c:ser>
        <c:ser>
          <c:idx val="2"/>
          <c:order val="2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val>
            <c:numRef>
              <c:f>'G:\Projects\ECZ15079_TA_Pardubicky_kraj_VR_EPC\Data\Objekty\16_Nemocnice n. p. Moravská Třebová\Spotřeby\[Spotřeby_2014_Nemocnice MTřebová.xls]EE'!#ODKAZ!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'G:\Projects\ECZ15079_TA_Pardubicky_kraj_VR_EPC\Data\Objekty\16_Nemocnice n. p. Moravská Třebová\Spotřeby\[Spotřeby_2014_Nemocnice MTřebová.xls]EE'!#ODKAZ!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7E5-4CA1-8AAA-29E587D1D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656128"/>
        <c:axId val="108657664"/>
      </c:lineChart>
      <c:catAx>
        <c:axId val="108656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0865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576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Teplo [GJ]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08656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Spotřeba tepla v TV [GJ]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val>
            <c:numRef>
              <c:f>Teplo!#REF!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Teplo!#REF!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Teplo!#REF!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470-41CA-BE98-0E510E60172E}"/>
            </c:ext>
          </c:extLst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'G:\Projects\ECZ15079_TA_Pardubicky_kraj_VR_EPC\Data\Objekty\16_Nemocnice n. p. Moravská Třebová\Spotřeby\[Spotřeby_2014_Nemocnice MTřebová.xls]EE'!#ODKAZ!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'G:\Projects\ECZ15079_TA_Pardubicky_kraj_VR_EPC\Data\Objekty\16_Nemocnice n. p. Moravská Třebová\Spotřeby\[Spotřeby_2014_Nemocnice MTřebová.xls]EE'!#ODKAZ!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470-41CA-BE98-0E510E60172E}"/>
            </c:ext>
          </c:extLst>
        </c:ser>
        <c:ser>
          <c:idx val="2"/>
          <c:order val="2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val>
            <c:numRef>
              <c:f>'G:\Projects\ECZ15079_TA_Pardubicky_kraj_VR_EPC\Data\Objekty\16_Nemocnice n. p. Moravská Třebová\Spotřeby\[Spotřeby_2014_Nemocnice MTřebová.xls]EE'!#ODKAZ!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'G:\Projects\ECZ15079_TA_Pardubicky_kraj_VR_EPC\Data\Objekty\16_Nemocnice n. p. Moravská Třebová\Spotřeby\[Spotřeby_2014_Nemocnice MTřebová.xls]EE'!#ODKAZ!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470-41CA-BE98-0E510E601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656128"/>
        <c:axId val="108657664"/>
      </c:lineChart>
      <c:catAx>
        <c:axId val="108656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0865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576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Teplo [GJ]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08656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6</xdr:col>
      <xdr:colOff>0</xdr:colOff>
      <xdr:row>7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E956706-02DE-4D11-8AC1-45B1C5D2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13</xdr:row>
      <xdr:rowOff>0</xdr:rowOff>
    </xdr:from>
    <xdr:to>
      <xdr:col>6</xdr:col>
      <xdr:colOff>0</xdr:colOff>
      <xdr:row>13</xdr:row>
      <xdr:rowOff>0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3154EF27-522A-474D-B553-AB5CCB6CC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75C6-88A5-4F6A-947F-F440D605C82F}">
  <dimension ref="A1:F16"/>
  <sheetViews>
    <sheetView workbookViewId="0">
      <selection activeCell="I15" sqref="I15"/>
    </sheetView>
  </sheetViews>
  <sheetFormatPr defaultRowHeight="15" x14ac:dyDescent="0.25"/>
  <cols>
    <col min="1" max="1" width="14.28515625" customWidth="1"/>
    <col min="2" max="3" width="12.140625" customWidth="1"/>
    <col min="4" max="5" width="19.42578125" customWidth="1"/>
    <col min="6" max="6" width="15.140625" customWidth="1"/>
  </cols>
  <sheetData>
    <row r="1" spans="1:6" x14ac:dyDescent="0.25">
      <c r="A1" s="35" t="s">
        <v>47</v>
      </c>
    </row>
    <row r="4" spans="1:6" ht="15.75" x14ac:dyDescent="0.25">
      <c r="A4" s="1" t="s">
        <v>20</v>
      </c>
      <c r="B4" s="2"/>
      <c r="C4" s="2"/>
      <c r="D4" s="2"/>
      <c r="E4" s="3"/>
    </row>
    <row r="5" spans="1:6" ht="15.75" thickBot="1" x14ac:dyDescent="0.3">
      <c r="A5" s="36"/>
      <c r="B5" s="3"/>
      <c r="C5" s="3"/>
      <c r="D5" s="3"/>
      <c r="E5" s="3"/>
    </row>
    <row r="6" spans="1:6" ht="27" thickBot="1" x14ac:dyDescent="0.3">
      <c r="A6" s="42" t="s">
        <v>0</v>
      </c>
      <c r="B6" s="43" t="s">
        <v>21</v>
      </c>
      <c r="C6" s="43" t="s">
        <v>22</v>
      </c>
      <c r="D6" s="44" t="s">
        <v>1</v>
      </c>
      <c r="E6" s="45" t="s">
        <v>2</v>
      </c>
    </row>
    <row r="7" spans="1:6" ht="15.75" thickBot="1" x14ac:dyDescent="0.3">
      <c r="A7" s="4" t="s">
        <v>23</v>
      </c>
      <c r="B7" s="5">
        <v>371</v>
      </c>
      <c r="C7" s="5"/>
      <c r="D7" s="6">
        <v>193209.38</v>
      </c>
      <c r="E7" s="7">
        <f>D7*1.1</f>
        <v>212530.31800000003</v>
      </c>
    </row>
    <row r="8" spans="1:6" ht="15.75" thickBot="1" x14ac:dyDescent="0.3">
      <c r="A8" s="8" t="s">
        <v>18</v>
      </c>
      <c r="B8" s="9">
        <f>SUM(B7:B7)</f>
        <v>371</v>
      </c>
      <c r="C8" s="9"/>
      <c r="D8" s="10">
        <f>SUM(D7:D7)</f>
        <v>193209.38</v>
      </c>
      <c r="E8" s="11">
        <f>SUM(E7:E7)</f>
        <v>212530.31800000003</v>
      </c>
      <c r="F8" s="12">
        <f>E8/B8</f>
        <v>572.85800000000006</v>
      </c>
    </row>
    <row r="10" spans="1:6" ht="15.75" x14ac:dyDescent="0.25">
      <c r="A10" s="1" t="s">
        <v>24</v>
      </c>
    </row>
    <row r="11" spans="1:6" ht="15.75" thickBot="1" x14ac:dyDescent="0.3"/>
    <row r="12" spans="1:6" ht="27" thickBot="1" x14ac:dyDescent="0.3">
      <c r="A12" s="42" t="s">
        <v>0</v>
      </c>
      <c r="B12" s="43" t="s">
        <v>21</v>
      </c>
      <c r="C12" s="43" t="s">
        <v>22</v>
      </c>
      <c r="D12" s="44" t="s">
        <v>1</v>
      </c>
      <c r="E12" s="45" t="s">
        <v>2</v>
      </c>
    </row>
    <row r="13" spans="1:6" ht="15.75" thickBot="1" x14ac:dyDescent="0.3">
      <c r="A13" s="4" t="s">
        <v>23</v>
      </c>
      <c r="B13" s="5">
        <v>216</v>
      </c>
      <c r="C13" s="5">
        <v>60.048000000000002</v>
      </c>
      <c r="D13" s="6">
        <v>210168</v>
      </c>
      <c r="E13" s="7">
        <f>D13*1.12</f>
        <v>235388.16000000003</v>
      </c>
    </row>
    <row r="14" spans="1:6" ht="15.75" thickBot="1" x14ac:dyDescent="0.3">
      <c r="A14" s="8" t="s">
        <v>19</v>
      </c>
      <c r="B14" s="9">
        <f>SUM(B13:B13)</f>
        <v>216</v>
      </c>
      <c r="C14" s="9">
        <f>SUM(C13:C13)</f>
        <v>60.048000000000002</v>
      </c>
      <c r="D14" s="10">
        <f>SUM(D13:D13)</f>
        <v>210168</v>
      </c>
      <c r="E14" s="11">
        <f>SUM(E13:E13)</f>
        <v>235388.16000000003</v>
      </c>
      <c r="F14" s="12">
        <f>E14/B14</f>
        <v>1089.7600000000002</v>
      </c>
    </row>
    <row r="16" spans="1:6" ht="15.75" x14ac:dyDescent="0.25">
      <c r="B16" s="2"/>
      <c r="C16" s="2"/>
      <c r="D16" s="2"/>
      <c r="E16" s="3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107B-A5DE-4A27-90C6-0F98C867A67C}">
  <dimension ref="A1:P37"/>
  <sheetViews>
    <sheetView tabSelected="1" workbookViewId="0">
      <selection activeCell="E19" sqref="E19:G19"/>
    </sheetView>
  </sheetViews>
  <sheetFormatPr defaultRowHeight="15" x14ac:dyDescent="0.25"/>
  <cols>
    <col min="1" max="1" width="14.28515625" customWidth="1"/>
    <col min="2" max="2" width="13.42578125" customWidth="1"/>
    <col min="3" max="3" width="11.85546875" customWidth="1"/>
    <col min="4" max="4" width="10.7109375" customWidth="1"/>
    <col min="5" max="5" width="15.7109375" customWidth="1"/>
    <col min="6" max="6" width="15" customWidth="1"/>
    <col min="7" max="7" width="15.42578125" customWidth="1"/>
    <col min="10" max="10" width="14.28515625" customWidth="1"/>
    <col min="11" max="11" width="13.42578125" customWidth="1"/>
    <col min="12" max="12" width="11.85546875" customWidth="1"/>
    <col min="13" max="13" width="10.7109375" customWidth="1"/>
    <col min="14" max="14" width="15.7109375" customWidth="1"/>
    <col min="15" max="15" width="15" customWidth="1"/>
    <col min="16" max="16" width="15.42578125" customWidth="1"/>
  </cols>
  <sheetData>
    <row r="1" spans="1:16" x14ac:dyDescent="0.25">
      <c r="A1" t="s">
        <v>25</v>
      </c>
      <c r="B1" s="46" t="s">
        <v>42</v>
      </c>
      <c r="J1" t="s">
        <v>25</v>
      </c>
      <c r="K1" s="46" t="s">
        <v>42</v>
      </c>
    </row>
    <row r="2" spans="1:16" x14ac:dyDescent="0.25">
      <c r="A2" s="47" t="s">
        <v>26</v>
      </c>
      <c r="B2" s="46"/>
      <c r="J2" s="47" t="s">
        <v>26</v>
      </c>
      <c r="K2" s="46"/>
    </row>
    <row r="3" spans="1:16" x14ac:dyDescent="0.25">
      <c r="A3" t="s">
        <v>27</v>
      </c>
      <c r="B3" s="46">
        <v>1200643713</v>
      </c>
      <c r="J3" t="s">
        <v>27</v>
      </c>
      <c r="K3" s="46">
        <v>84552745</v>
      </c>
    </row>
    <row r="4" spans="1:16" x14ac:dyDescent="0.25">
      <c r="A4" s="36"/>
      <c r="J4" s="36"/>
    </row>
    <row r="5" spans="1:16" ht="15.75" thickBot="1" x14ac:dyDescent="0.3">
      <c r="A5" s="21" t="s">
        <v>28</v>
      </c>
      <c r="C5" s="22"/>
      <c r="D5" s="35" t="s">
        <v>61</v>
      </c>
      <c r="J5" s="21" t="s">
        <v>28</v>
      </c>
      <c r="L5" s="22"/>
      <c r="M5" s="35" t="s">
        <v>60</v>
      </c>
    </row>
    <row r="6" spans="1:16" ht="39" thickBot="1" x14ac:dyDescent="0.3">
      <c r="A6" s="23" t="s">
        <v>14</v>
      </c>
      <c r="B6" s="24" t="s">
        <v>29</v>
      </c>
      <c r="C6" s="24" t="s">
        <v>30</v>
      </c>
      <c r="D6" s="24" t="s">
        <v>31</v>
      </c>
      <c r="E6" s="25" t="s">
        <v>15</v>
      </c>
      <c r="F6" s="25" t="s">
        <v>16</v>
      </c>
      <c r="G6" s="26" t="s">
        <v>17</v>
      </c>
      <c r="J6" s="24" t="s">
        <v>14</v>
      </c>
      <c r="K6" s="24" t="s">
        <v>29</v>
      </c>
      <c r="L6" s="24" t="s">
        <v>30</v>
      </c>
      <c r="M6" s="24" t="s">
        <v>31</v>
      </c>
      <c r="N6" s="25" t="s">
        <v>15</v>
      </c>
      <c r="O6" s="25" t="s">
        <v>16</v>
      </c>
      <c r="P6" s="26" t="s">
        <v>17</v>
      </c>
    </row>
    <row r="7" spans="1:16" x14ac:dyDescent="0.25">
      <c r="A7" s="27" t="s">
        <v>45</v>
      </c>
      <c r="B7" s="48">
        <v>1.3169999999999999</v>
      </c>
      <c r="C7" s="48">
        <v>0.25600000000000001</v>
      </c>
      <c r="D7" s="49">
        <f t="shared" ref="D7:D8" si="0">B7+C7</f>
        <v>1.573</v>
      </c>
      <c r="E7" s="28">
        <v>9803.75</v>
      </c>
      <c r="F7" s="29">
        <f>E7*1.21</f>
        <v>11862.5375</v>
      </c>
      <c r="G7" s="30">
        <f>E7/D7</f>
        <v>6232.5174825174827</v>
      </c>
      <c r="J7" s="54" t="s">
        <v>48</v>
      </c>
      <c r="K7" s="48">
        <v>4.9859999999999998</v>
      </c>
      <c r="L7" s="48">
        <v>0</v>
      </c>
      <c r="M7" s="49">
        <f t="shared" ref="M7" si="1">K7+L7</f>
        <v>4.9859999999999998</v>
      </c>
      <c r="N7" s="28">
        <v>26876.35</v>
      </c>
      <c r="O7" s="29">
        <f>N7*1.21</f>
        <v>32520.383499999996</v>
      </c>
      <c r="P7" s="30">
        <f>N7/M7</f>
        <v>5390.3630164460492</v>
      </c>
    </row>
    <row r="8" spans="1:16" ht="15.75" thickBot="1" x14ac:dyDescent="0.3">
      <c r="A8" s="27" t="s">
        <v>46</v>
      </c>
      <c r="B8" s="48">
        <v>5.3620000000000001</v>
      </c>
      <c r="C8" s="48">
        <v>1.387</v>
      </c>
      <c r="D8" s="49">
        <f t="shared" si="0"/>
        <v>6.7490000000000006</v>
      </c>
      <c r="E8" s="28">
        <v>35708.71</v>
      </c>
      <c r="F8" s="29">
        <f t="shared" ref="F8" si="2">E8*1.21</f>
        <v>43207.539099999995</v>
      </c>
      <c r="G8" s="30">
        <f>E8/D8</f>
        <v>5290.9631056452799</v>
      </c>
      <c r="J8" s="54" t="s">
        <v>49</v>
      </c>
      <c r="K8" s="48">
        <v>4.5090000000000003</v>
      </c>
      <c r="L8" s="48">
        <v>0</v>
      </c>
      <c r="M8" s="49">
        <f t="shared" ref="M8:M18" si="3">K8+L8</f>
        <v>4.5090000000000003</v>
      </c>
      <c r="N8" s="28">
        <v>24563.439999999999</v>
      </c>
      <c r="O8" s="29">
        <f t="shared" ref="O8:O18" si="4">N8*1.21</f>
        <v>29721.762399999996</v>
      </c>
      <c r="P8" s="30">
        <f t="shared" ref="P8:P18" si="5">N8/M8</f>
        <v>5447.6469283654906</v>
      </c>
    </row>
    <row r="9" spans="1:16" ht="15.75" thickBot="1" x14ac:dyDescent="0.3">
      <c r="A9" s="31"/>
      <c r="B9" s="50">
        <f>SUBTOTAL(9,B7:B8)</f>
        <v>6.6790000000000003</v>
      </c>
      <c r="C9" s="50">
        <f>SUBTOTAL(9,C7:C8)</f>
        <v>1.643</v>
      </c>
      <c r="D9" s="50">
        <f>B9+C9</f>
        <v>8.322000000000001</v>
      </c>
      <c r="E9" s="32">
        <f>SUBTOTAL(9,E7:E8)</f>
        <v>45512.46</v>
      </c>
      <c r="F9" s="33">
        <f>SUBTOTAL(9,F7:F8)</f>
        <v>55070.076599999993</v>
      </c>
      <c r="G9" s="34">
        <f>E9/D9</f>
        <v>5468.9329488103813</v>
      </c>
      <c r="J9" s="54" t="s">
        <v>50</v>
      </c>
      <c r="K9" s="48">
        <v>2.7330000000000001</v>
      </c>
      <c r="L9" s="48">
        <v>2.5270000000000001</v>
      </c>
      <c r="M9" s="49">
        <f t="shared" si="3"/>
        <v>5.26</v>
      </c>
      <c r="N9" s="28">
        <v>24696.78</v>
      </c>
      <c r="O9" s="29">
        <f t="shared" si="4"/>
        <v>29883.103799999997</v>
      </c>
      <c r="P9" s="30">
        <f t="shared" si="5"/>
        <v>4695.2053231939162</v>
      </c>
    </row>
    <row r="10" spans="1:16" x14ac:dyDescent="0.25">
      <c r="J10" s="54" t="s">
        <v>51</v>
      </c>
      <c r="K10" s="48">
        <v>2.19</v>
      </c>
      <c r="L10" s="48">
        <v>1.9890000000000001</v>
      </c>
      <c r="M10" s="49">
        <f t="shared" si="3"/>
        <v>4.1790000000000003</v>
      </c>
      <c r="N10" s="28">
        <v>19384.43</v>
      </c>
      <c r="O10" s="29">
        <f t="shared" si="4"/>
        <v>23455.1603</v>
      </c>
      <c r="P10" s="30">
        <f t="shared" si="5"/>
        <v>4638.5331418999758</v>
      </c>
    </row>
    <row r="11" spans="1:16" x14ac:dyDescent="0.25">
      <c r="A11" s="36"/>
      <c r="J11" s="54" t="s">
        <v>52</v>
      </c>
      <c r="K11" s="48">
        <v>2.4500000000000002</v>
      </c>
      <c r="L11" s="48">
        <v>2.2349999999999999</v>
      </c>
      <c r="M11" s="49">
        <f t="shared" si="3"/>
        <v>4.6850000000000005</v>
      </c>
      <c r="N11" s="28">
        <v>19283.689999999999</v>
      </c>
      <c r="O11" s="29">
        <f t="shared" si="4"/>
        <v>23333.264899999998</v>
      </c>
      <c r="P11" s="30">
        <f t="shared" si="5"/>
        <v>4116.0490928495192</v>
      </c>
    </row>
    <row r="12" spans="1:16" ht="15.75" thickBot="1" x14ac:dyDescent="0.3">
      <c r="A12" s="21" t="s">
        <v>32</v>
      </c>
      <c r="C12" s="22"/>
      <c r="D12" s="35"/>
      <c r="J12" s="54" t="s">
        <v>53</v>
      </c>
      <c r="K12" s="48">
        <v>2.4430000000000001</v>
      </c>
      <c r="L12" s="48">
        <v>2.3090000000000002</v>
      </c>
      <c r="M12" s="49">
        <f t="shared" si="3"/>
        <v>4.7520000000000007</v>
      </c>
      <c r="N12" s="28">
        <v>20541.8</v>
      </c>
      <c r="O12" s="29">
        <f t="shared" si="4"/>
        <v>24855.577999999998</v>
      </c>
      <c r="P12" s="30">
        <f t="shared" si="5"/>
        <v>4322.7693602693598</v>
      </c>
    </row>
    <row r="13" spans="1:16" ht="39" thickBot="1" x14ac:dyDescent="0.3">
      <c r="A13" s="23" t="s">
        <v>14</v>
      </c>
      <c r="B13" s="24" t="s">
        <v>29</v>
      </c>
      <c r="C13" s="24" t="s">
        <v>30</v>
      </c>
      <c r="D13" s="24" t="s">
        <v>31</v>
      </c>
      <c r="E13" s="25" t="s">
        <v>15</v>
      </c>
      <c r="F13" s="25" t="s">
        <v>16</v>
      </c>
      <c r="G13" s="26" t="s">
        <v>17</v>
      </c>
      <c r="J13" s="54" t="s">
        <v>54</v>
      </c>
      <c r="K13" s="48">
        <v>0.69299999999999995</v>
      </c>
      <c r="L13" s="48">
        <v>0.52800000000000002</v>
      </c>
      <c r="M13" s="49">
        <f t="shared" si="3"/>
        <v>1.2210000000000001</v>
      </c>
      <c r="N13" s="28">
        <v>6618.1</v>
      </c>
      <c r="O13" s="29">
        <f t="shared" si="4"/>
        <v>8007.9009999999998</v>
      </c>
      <c r="P13" s="30">
        <f t="shared" si="5"/>
        <v>5420.2293202293204</v>
      </c>
    </row>
    <row r="14" spans="1:16" x14ac:dyDescent="0.25">
      <c r="A14" s="27" t="s">
        <v>43</v>
      </c>
      <c r="B14" s="48">
        <v>0.92500000000000004</v>
      </c>
      <c r="C14" s="48">
        <v>0.223</v>
      </c>
      <c r="D14" s="49">
        <f t="shared" ref="D14:D15" si="6">B14+C14</f>
        <v>1.1480000000000001</v>
      </c>
      <c r="E14" s="28">
        <v>8717.83</v>
      </c>
      <c r="F14" s="29">
        <f>E14*1.21</f>
        <v>10548.5743</v>
      </c>
      <c r="G14" s="30">
        <f>E14/D14</f>
        <v>7593.9285714285706</v>
      </c>
      <c r="J14" s="54" t="s">
        <v>55</v>
      </c>
      <c r="K14" s="48">
        <v>1.5880000000000001</v>
      </c>
      <c r="L14" s="48">
        <v>1.2889999999999999</v>
      </c>
      <c r="M14" s="49">
        <f t="shared" si="3"/>
        <v>2.8769999999999998</v>
      </c>
      <c r="N14" s="28">
        <v>14333.03</v>
      </c>
      <c r="O14" s="29">
        <f t="shared" si="4"/>
        <v>17342.9663</v>
      </c>
      <c r="P14" s="30">
        <f t="shared" si="5"/>
        <v>4981.9360444907898</v>
      </c>
    </row>
    <row r="15" spans="1:16" ht="15.75" thickBot="1" x14ac:dyDescent="0.3">
      <c r="A15" s="27" t="s">
        <v>44</v>
      </c>
      <c r="B15" s="48">
        <f>2.55+3.283</f>
        <v>5.8330000000000002</v>
      </c>
      <c r="C15" s="48">
        <f>0.635+0.819</f>
        <v>1.454</v>
      </c>
      <c r="D15" s="49">
        <f t="shared" si="6"/>
        <v>7.2869999999999999</v>
      </c>
      <c r="E15" s="28">
        <v>56835.199999999997</v>
      </c>
      <c r="F15" s="29">
        <f t="shared" ref="F15" si="7">E15*1.21</f>
        <v>68770.59199999999</v>
      </c>
      <c r="G15" s="30">
        <f t="shared" ref="G15" si="8">E15/D15</f>
        <v>7799.5334156717436</v>
      </c>
      <c r="J15" s="54" t="s">
        <v>56</v>
      </c>
      <c r="K15" s="48">
        <v>2.504</v>
      </c>
      <c r="L15" s="48">
        <v>1.97</v>
      </c>
      <c r="M15" s="49">
        <f t="shared" si="3"/>
        <v>4.4740000000000002</v>
      </c>
      <c r="N15" s="28">
        <v>21783.87</v>
      </c>
      <c r="O15" s="29">
        <f t="shared" si="4"/>
        <v>26358.482699999997</v>
      </c>
      <c r="P15" s="30">
        <f t="shared" si="5"/>
        <v>4868.991953509164</v>
      </c>
    </row>
    <row r="16" spans="1:16" ht="15.75" thickBot="1" x14ac:dyDescent="0.3">
      <c r="A16" s="31"/>
      <c r="B16" s="50">
        <f>SUBTOTAL(9,B14:B15)</f>
        <v>6.758</v>
      </c>
      <c r="C16" s="50">
        <f>SUBTOTAL(9,C14:C15)</f>
        <v>1.677</v>
      </c>
      <c r="D16" s="50">
        <f>SUM(D14:D15)</f>
        <v>8.4350000000000005</v>
      </c>
      <c r="E16" s="32">
        <f>SUBTOTAL(9,E14:E15)</f>
        <v>65553.03</v>
      </c>
      <c r="F16" s="33">
        <f>SUBTOTAL(9,F14:F15)</f>
        <v>79319.166299999983</v>
      </c>
      <c r="G16" s="34">
        <f>E16/D16</f>
        <v>7771.5506816834613</v>
      </c>
      <c r="J16" s="54" t="s">
        <v>57</v>
      </c>
      <c r="K16" s="48">
        <v>2.5659999999999998</v>
      </c>
      <c r="L16" s="48">
        <v>2.0640000000000001</v>
      </c>
      <c r="M16" s="49">
        <f t="shared" si="3"/>
        <v>4.63</v>
      </c>
      <c r="N16" s="28">
        <v>22990.58</v>
      </c>
      <c r="O16" s="29">
        <f t="shared" si="4"/>
        <v>27818.6018</v>
      </c>
      <c r="P16" s="30">
        <f t="shared" si="5"/>
        <v>4965.5680345572355</v>
      </c>
    </row>
    <row r="17" spans="6:16" x14ac:dyDescent="0.25">
      <c r="J17" s="54" t="s">
        <v>58</v>
      </c>
      <c r="K17" s="48">
        <v>2.5009999999999999</v>
      </c>
      <c r="L17" s="48">
        <v>2.0619999999999998</v>
      </c>
      <c r="M17" s="49">
        <f t="shared" si="3"/>
        <v>4.5629999999999997</v>
      </c>
      <c r="N17" s="28">
        <v>21345.77</v>
      </c>
      <c r="O17" s="29">
        <f t="shared" si="4"/>
        <v>25828.381699999998</v>
      </c>
      <c r="P17" s="30">
        <f t="shared" si="5"/>
        <v>4678.0122726276577</v>
      </c>
    </row>
    <row r="18" spans="6:16" ht="15.75" thickBot="1" x14ac:dyDescent="0.3">
      <c r="J18" s="54" t="s">
        <v>59</v>
      </c>
      <c r="K18" s="48">
        <v>2.1640000000000001</v>
      </c>
      <c r="L18" s="48">
        <v>1.89</v>
      </c>
      <c r="M18" s="49">
        <f t="shared" si="3"/>
        <v>4.0540000000000003</v>
      </c>
      <c r="N18" s="28">
        <v>18726.740000000002</v>
      </c>
      <c r="O18" s="29">
        <f t="shared" si="4"/>
        <v>22659.3554</v>
      </c>
      <c r="P18" s="30">
        <f t="shared" si="5"/>
        <v>4619.324124321658</v>
      </c>
    </row>
    <row r="19" spans="6:16" ht="15.75" thickBot="1" x14ac:dyDescent="0.3">
      <c r="F19" s="51"/>
      <c r="J19" s="55"/>
      <c r="K19" s="50">
        <f>SUBTOTAL(9,K7:K18)</f>
        <v>31.327000000000009</v>
      </c>
      <c r="L19" s="50">
        <f>SUBTOTAL(9,L7:L18)</f>
        <v>18.863</v>
      </c>
      <c r="M19" s="50">
        <f>K19+L19</f>
        <v>50.190000000000012</v>
      </c>
      <c r="N19" s="32">
        <f>SUBTOTAL(9,N7:N18)</f>
        <v>241144.58</v>
      </c>
      <c r="O19" s="33">
        <f>SUBTOTAL(9,O7:O18)</f>
        <v>291784.94180000003</v>
      </c>
      <c r="P19" s="34">
        <f>N19/M19</f>
        <v>4804.6339908348264</v>
      </c>
    </row>
    <row r="23" spans="6:16" ht="15.75" thickBot="1" x14ac:dyDescent="0.3">
      <c r="J23" s="21" t="s">
        <v>32</v>
      </c>
      <c r="L23" s="22"/>
      <c r="M23" s="35"/>
    </row>
    <row r="24" spans="6:16" ht="39" thickBot="1" x14ac:dyDescent="0.3">
      <c r="J24" s="24" t="s">
        <v>14</v>
      </c>
      <c r="K24" s="24" t="s">
        <v>29</v>
      </c>
      <c r="L24" s="24" t="s">
        <v>30</v>
      </c>
      <c r="M24" s="24" t="s">
        <v>31</v>
      </c>
      <c r="N24" s="25" t="s">
        <v>15</v>
      </c>
      <c r="O24" s="25" t="s">
        <v>16</v>
      </c>
      <c r="P24" s="26" t="s">
        <v>17</v>
      </c>
    </row>
    <row r="25" spans="6:16" x14ac:dyDescent="0.25">
      <c r="J25" s="54" t="s">
        <v>48</v>
      </c>
      <c r="K25" s="48">
        <v>2.6320000000000001</v>
      </c>
      <c r="L25" s="48">
        <v>2.4039999999999999</v>
      </c>
      <c r="M25" s="49">
        <f t="shared" ref="M25:M36" si="9">K25+L25</f>
        <v>5.0359999999999996</v>
      </c>
      <c r="N25" s="28">
        <v>32842.61</v>
      </c>
      <c r="O25" s="29">
        <f>N25*1.21</f>
        <v>39739.558100000002</v>
      </c>
      <c r="P25" s="30">
        <f>N25/M25</f>
        <v>6521.566719618746</v>
      </c>
    </row>
    <row r="26" spans="6:16" x14ac:dyDescent="0.25">
      <c r="J26" s="54" t="s">
        <v>49</v>
      </c>
      <c r="K26" s="48">
        <v>2.5510000000000002</v>
      </c>
      <c r="L26" s="48">
        <v>2.16</v>
      </c>
      <c r="M26" s="49">
        <f t="shared" si="9"/>
        <v>4.7110000000000003</v>
      </c>
      <c r="N26" s="28">
        <v>31146.82</v>
      </c>
      <c r="O26" s="29">
        <f t="shared" ref="O26:O36" si="10">N26*1.21</f>
        <v>37687.652199999997</v>
      </c>
      <c r="P26" s="30">
        <f t="shared" ref="P26:P36" si="11">N26/M26</f>
        <v>6611.5092337083415</v>
      </c>
    </row>
    <row r="27" spans="6:16" x14ac:dyDescent="0.25">
      <c r="J27" s="54" t="s">
        <v>50</v>
      </c>
      <c r="K27" s="48">
        <v>2.399</v>
      </c>
      <c r="L27" s="48">
        <v>2.1219999999999999</v>
      </c>
      <c r="M27" s="49">
        <f t="shared" si="9"/>
        <v>4.5209999999999999</v>
      </c>
      <c r="N27" s="28">
        <v>29834.89</v>
      </c>
      <c r="O27" s="29">
        <f t="shared" si="10"/>
        <v>36100.216899999999</v>
      </c>
      <c r="P27" s="30">
        <f t="shared" si="11"/>
        <v>6599.1793850917938</v>
      </c>
    </row>
    <row r="28" spans="6:16" x14ac:dyDescent="0.25">
      <c r="J28" s="54" t="s">
        <v>51</v>
      </c>
      <c r="K28" s="48">
        <v>2.532</v>
      </c>
      <c r="L28" s="48">
        <v>2.3039999999999998</v>
      </c>
      <c r="M28" s="49">
        <f t="shared" si="9"/>
        <v>4.8360000000000003</v>
      </c>
      <c r="N28" s="28">
        <v>31645.43</v>
      </c>
      <c r="O28" s="29">
        <f t="shared" si="10"/>
        <v>38290.970300000001</v>
      </c>
      <c r="P28" s="30">
        <f t="shared" si="11"/>
        <v>6543.7200165425966</v>
      </c>
    </row>
    <row r="29" spans="6:16" x14ac:dyDescent="0.25">
      <c r="J29" s="54" t="s">
        <v>52</v>
      </c>
      <c r="K29" s="48">
        <v>2.488</v>
      </c>
      <c r="L29" s="48">
        <v>2.262</v>
      </c>
      <c r="M29" s="49">
        <f t="shared" si="9"/>
        <v>4.75</v>
      </c>
      <c r="N29" s="28">
        <f>17162.6+13830.56+134.43</f>
        <v>31127.589999999997</v>
      </c>
      <c r="O29" s="29">
        <f t="shared" si="10"/>
        <v>37664.383899999993</v>
      </c>
      <c r="P29" s="30">
        <f t="shared" si="11"/>
        <v>6553.176842105262</v>
      </c>
    </row>
    <row r="30" spans="6:16" x14ac:dyDescent="0.25">
      <c r="J30" s="54" t="s">
        <v>53</v>
      </c>
      <c r="K30" s="48">
        <v>2.177</v>
      </c>
      <c r="L30" s="48">
        <v>1.964</v>
      </c>
      <c r="M30" s="49">
        <f t="shared" si="9"/>
        <v>4.141</v>
      </c>
      <c r="N30" s="28">
        <v>27462.21</v>
      </c>
      <c r="O30" s="29">
        <f t="shared" si="10"/>
        <v>33229.274099999995</v>
      </c>
      <c r="P30" s="30">
        <f t="shared" si="11"/>
        <v>6631.7821782178216</v>
      </c>
    </row>
    <row r="31" spans="6:16" x14ac:dyDescent="0.25">
      <c r="J31" s="54" t="s">
        <v>54</v>
      </c>
      <c r="K31" s="48">
        <v>0.40400000000000003</v>
      </c>
      <c r="L31" s="48">
        <v>0.14799999999999999</v>
      </c>
      <c r="M31" s="49">
        <f t="shared" si="9"/>
        <v>0.55200000000000005</v>
      </c>
      <c r="N31" s="28">
        <f>2070.17+3963.74+15.62</f>
        <v>6049.53</v>
      </c>
      <c r="O31" s="29">
        <f t="shared" si="10"/>
        <v>7319.9312999999993</v>
      </c>
      <c r="P31" s="30">
        <f t="shared" si="11"/>
        <v>10959.293478260868</v>
      </c>
    </row>
    <row r="32" spans="6:16" x14ac:dyDescent="0.25">
      <c r="J32" s="54" t="s">
        <v>55</v>
      </c>
      <c r="K32" s="48">
        <v>2.1469999999999998</v>
      </c>
      <c r="L32" s="48">
        <v>1.7350000000000001</v>
      </c>
      <c r="M32" s="49">
        <f t="shared" si="9"/>
        <v>3.8819999999999997</v>
      </c>
      <c r="N32" s="28">
        <v>26221.71</v>
      </c>
      <c r="O32" s="29">
        <f t="shared" si="10"/>
        <v>31728.269099999998</v>
      </c>
      <c r="P32" s="30">
        <f t="shared" si="11"/>
        <v>6754.6908809891811</v>
      </c>
    </row>
    <row r="33" spans="10:16" x14ac:dyDescent="0.25">
      <c r="J33" s="54" t="s">
        <v>56</v>
      </c>
      <c r="K33" s="48">
        <v>2.2949999999999999</v>
      </c>
      <c r="L33" s="48">
        <v>2.0750000000000002</v>
      </c>
      <c r="M33" s="49">
        <f t="shared" si="9"/>
        <v>4.37</v>
      </c>
      <c r="N33" s="28">
        <v>28848.82</v>
      </c>
      <c r="O33" s="29">
        <f t="shared" si="10"/>
        <v>34907.072199999995</v>
      </c>
      <c r="P33" s="30">
        <f t="shared" si="11"/>
        <v>6601.5606407322648</v>
      </c>
    </row>
    <row r="34" spans="10:16" x14ac:dyDescent="0.25">
      <c r="J34" s="54" t="s">
        <v>57</v>
      </c>
      <c r="K34" s="48">
        <v>2.5630000000000002</v>
      </c>
      <c r="L34" s="48">
        <v>2.2469999999999999</v>
      </c>
      <c r="M34" s="49">
        <f t="shared" si="9"/>
        <v>4.8100000000000005</v>
      </c>
      <c r="N34" s="28">
        <v>31629.66</v>
      </c>
      <c r="O34" s="29">
        <f t="shared" si="10"/>
        <v>38271.888599999998</v>
      </c>
      <c r="P34" s="30">
        <f t="shared" si="11"/>
        <v>6575.8128898128889</v>
      </c>
    </row>
    <row r="35" spans="10:16" x14ac:dyDescent="0.25">
      <c r="J35" s="54" t="s">
        <v>58</v>
      </c>
      <c r="K35" s="48">
        <v>2.504</v>
      </c>
      <c r="L35" s="48">
        <v>2.1789999999999998</v>
      </c>
      <c r="M35" s="49">
        <f t="shared" si="9"/>
        <v>4.6829999999999998</v>
      </c>
      <c r="N35" s="28">
        <v>30883.24</v>
      </c>
      <c r="O35" s="29">
        <f t="shared" si="10"/>
        <v>37368.720399999998</v>
      </c>
      <c r="P35" s="30">
        <f t="shared" si="11"/>
        <v>6594.7554986120012</v>
      </c>
    </row>
    <row r="36" spans="10:16" ht="15.75" thickBot="1" x14ac:dyDescent="0.3">
      <c r="J36" s="54" t="s">
        <v>59</v>
      </c>
      <c r="K36" s="48">
        <v>1.98</v>
      </c>
      <c r="L36" s="48">
        <v>1.6619999999999999</v>
      </c>
      <c r="M36" s="49">
        <f t="shared" si="9"/>
        <v>3.6419999999999999</v>
      </c>
      <c r="N36" s="28">
        <v>24641.11</v>
      </c>
      <c r="O36" s="29">
        <f t="shared" si="10"/>
        <v>29815.7431</v>
      </c>
      <c r="P36" s="30">
        <f t="shared" si="11"/>
        <v>6765.8182317408018</v>
      </c>
    </row>
    <row r="37" spans="10:16" ht="15.75" thickBot="1" x14ac:dyDescent="0.3">
      <c r="J37" s="55"/>
      <c r="K37" s="50">
        <f>SUBTOTAL(9,K25:K36)</f>
        <v>26.672000000000001</v>
      </c>
      <c r="L37" s="50">
        <f>SUBTOTAL(9,L25:L36)</f>
        <v>23.261999999999997</v>
      </c>
      <c r="M37" s="50">
        <f>K37+L37</f>
        <v>49.933999999999997</v>
      </c>
      <c r="N37" s="32">
        <f>SUBTOTAL(9,N25:N36)</f>
        <v>332333.61999999994</v>
      </c>
      <c r="O37" s="33">
        <f>SUBTOTAL(9,O25:O36)</f>
        <v>402123.68020000006</v>
      </c>
      <c r="P37" s="34">
        <f>N37/M37</f>
        <v>6655.4576040373286</v>
      </c>
    </row>
  </sheetData>
  <phoneticPr fontId="17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19"/>
  <sheetViews>
    <sheetView zoomScale="85" zoomScaleNormal="85" workbookViewId="0">
      <selection activeCell="I21" sqref="I21"/>
    </sheetView>
  </sheetViews>
  <sheetFormatPr defaultRowHeight="15" x14ac:dyDescent="0.25"/>
  <cols>
    <col min="1" max="1" width="21.7109375" customWidth="1"/>
    <col min="2" max="2" width="16.85546875" customWidth="1"/>
    <col min="3" max="3" width="11" customWidth="1"/>
  </cols>
  <sheetData>
    <row r="2" spans="1:12" x14ac:dyDescent="0.25">
      <c r="A2" s="20" t="s">
        <v>33</v>
      </c>
    </row>
    <row r="3" spans="1:12" ht="15.75" thickBot="1" x14ac:dyDescent="0.3">
      <c r="A3" s="36"/>
    </row>
    <row r="4" spans="1:12" ht="51.75" x14ac:dyDescent="0.25">
      <c r="A4" s="13" t="s">
        <v>13</v>
      </c>
      <c r="B4" s="13" t="s">
        <v>0</v>
      </c>
      <c r="C4" s="37" t="s">
        <v>3</v>
      </c>
      <c r="D4" s="37" t="s">
        <v>4</v>
      </c>
      <c r="E4" s="38" t="s">
        <v>5</v>
      </c>
      <c r="F4" s="38" t="s">
        <v>6</v>
      </c>
      <c r="G4" s="38" t="s">
        <v>7</v>
      </c>
      <c r="H4" s="38" t="s">
        <v>8</v>
      </c>
      <c r="I4" s="38" t="s">
        <v>9</v>
      </c>
      <c r="J4" s="38" t="s">
        <v>10</v>
      </c>
      <c r="K4" s="38" t="s">
        <v>11</v>
      </c>
      <c r="L4" s="39" t="s">
        <v>12</v>
      </c>
    </row>
    <row r="5" spans="1:12" x14ac:dyDescent="0.25">
      <c r="A5" s="52" t="s">
        <v>38</v>
      </c>
      <c r="B5" s="15" t="s">
        <v>37</v>
      </c>
      <c r="C5" s="14">
        <v>292</v>
      </c>
      <c r="D5" s="14">
        <v>105</v>
      </c>
      <c r="E5" s="14">
        <v>46.6</v>
      </c>
      <c r="F5" s="14">
        <v>49.9</v>
      </c>
      <c r="G5" s="14">
        <v>49.9</v>
      </c>
      <c r="H5" s="16">
        <f>C5*E5</f>
        <v>13607.2</v>
      </c>
      <c r="I5" s="16">
        <f>C5*F5</f>
        <v>14570.8</v>
      </c>
      <c r="J5" s="16">
        <f>D5*G5</f>
        <v>5239.5</v>
      </c>
      <c r="K5" s="16">
        <f t="shared" ref="K5" si="0">H5+I5+J5</f>
        <v>33417.5</v>
      </c>
      <c r="L5" s="17">
        <f>K5*1.1</f>
        <v>36759.25</v>
      </c>
    </row>
    <row r="6" spans="1:12" x14ac:dyDescent="0.25">
      <c r="A6" s="52"/>
      <c r="B6" s="15" t="s">
        <v>39</v>
      </c>
      <c r="C6" s="16">
        <v>258</v>
      </c>
      <c r="D6" s="16">
        <v>99</v>
      </c>
      <c r="E6" s="14">
        <v>46.6</v>
      </c>
      <c r="F6" s="14">
        <v>49.9</v>
      </c>
      <c r="G6" s="14">
        <v>49.9</v>
      </c>
      <c r="H6" s="16">
        <f t="shared" ref="H6:H8" si="1">C6*E6</f>
        <v>12022.800000000001</v>
      </c>
      <c r="I6" s="16">
        <f t="shared" ref="I6:I8" si="2">C6*F6</f>
        <v>12874.199999999999</v>
      </c>
      <c r="J6" s="16">
        <f t="shared" ref="J6:J8" si="3">D6*G6</f>
        <v>4940.0999999999995</v>
      </c>
      <c r="K6" s="16">
        <f t="shared" ref="K6:K8" si="4">H6+I6+J6</f>
        <v>29837.1</v>
      </c>
      <c r="L6" s="17">
        <f t="shared" ref="L6:L8" si="5">K6*1.1</f>
        <v>32820.81</v>
      </c>
    </row>
    <row r="7" spans="1:12" x14ac:dyDescent="0.25">
      <c r="A7" s="52"/>
      <c r="B7" s="15" t="s">
        <v>40</v>
      </c>
      <c r="C7" s="16">
        <v>180</v>
      </c>
      <c r="D7" s="16">
        <v>100</v>
      </c>
      <c r="E7" s="14">
        <v>46.6</v>
      </c>
      <c r="F7" s="14">
        <v>49.9</v>
      </c>
      <c r="G7" s="14">
        <v>49.9</v>
      </c>
      <c r="H7" s="16">
        <f t="shared" si="1"/>
        <v>8388</v>
      </c>
      <c r="I7" s="16">
        <f t="shared" si="2"/>
        <v>8982</v>
      </c>
      <c r="J7" s="16">
        <f t="shared" si="3"/>
        <v>4990</v>
      </c>
      <c r="K7" s="16">
        <f t="shared" si="4"/>
        <v>22360</v>
      </c>
      <c r="L7" s="17">
        <f t="shared" si="5"/>
        <v>24596.000000000004</v>
      </c>
    </row>
    <row r="8" spans="1:12" x14ac:dyDescent="0.25">
      <c r="A8" s="52"/>
      <c r="B8" s="15" t="s">
        <v>41</v>
      </c>
      <c r="C8" s="16">
        <v>252</v>
      </c>
      <c r="D8" s="16">
        <v>98</v>
      </c>
      <c r="E8" s="14">
        <v>46.6</v>
      </c>
      <c r="F8" s="14">
        <v>49.9</v>
      </c>
      <c r="G8" s="14">
        <v>49.9</v>
      </c>
      <c r="H8" s="16">
        <f t="shared" si="1"/>
        <v>11743.2</v>
      </c>
      <c r="I8" s="16">
        <f t="shared" si="2"/>
        <v>12574.8</v>
      </c>
      <c r="J8" s="16">
        <f t="shared" si="3"/>
        <v>4890.2</v>
      </c>
      <c r="K8" s="16">
        <f t="shared" si="4"/>
        <v>29208.2</v>
      </c>
      <c r="L8" s="17">
        <f t="shared" si="5"/>
        <v>32129.020000000004</v>
      </c>
    </row>
    <row r="9" spans="1:12" ht="15.75" thickBot="1" x14ac:dyDescent="0.3">
      <c r="A9" s="53"/>
      <c r="B9" s="18" t="s">
        <v>34</v>
      </c>
      <c r="C9" s="19">
        <f>SUM(C5:C8)</f>
        <v>982</v>
      </c>
      <c r="D9" s="19"/>
      <c r="E9" s="19"/>
      <c r="F9" s="19"/>
      <c r="G9" s="19"/>
      <c r="H9" s="19">
        <f>SUM(H5:H8)</f>
        <v>45761.2</v>
      </c>
      <c r="I9" s="19">
        <f>SUM(I5:I8)</f>
        <v>49001.8</v>
      </c>
      <c r="J9" s="19">
        <f>SUM(J5:J8)</f>
        <v>20059.8</v>
      </c>
      <c r="K9" s="19">
        <f>SUM(K5:K8)</f>
        <v>114822.8</v>
      </c>
      <c r="L9" s="40">
        <f>SUM(L5:L8)</f>
        <v>126305.08</v>
      </c>
    </row>
    <row r="12" spans="1:12" x14ac:dyDescent="0.25">
      <c r="A12" s="20" t="s">
        <v>35</v>
      </c>
    </row>
    <row r="13" spans="1:12" ht="15.75" thickBot="1" x14ac:dyDescent="0.3">
      <c r="A13" s="36"/>
    </row>
    <row r="14" spans="1:12" ht="51.75" x14ac:dyDescent="0.25">
      <c r="A14" s="41" t="s">
        <v>13</v>
      </c>
      <c r="B14" s="13" t="s">
        <v>0</v>
      </c>
      <c r="C14" s="37" t="s">
        <v>3</v>
      </c>
      <c r="D14" s="37" t="s">
        <v>4</v>
      </c>
      <c r="E14" s="38" t="s">
        <v>5</v>
      </c>
      <c r="F14" s="38" t="s">
        <v>6</v>
      </c>
      <c r="G14" s="38" t="s">
        <v>7</v>
      </c>
      <c r="H14" s="38" t="s">
        <v>8</v>
      </c>
      <c r="I14" s="38" t="s">
        <v>9</v>
      </c>
      <c r="J14" s="38" t="s">
        <v>10</v>
      </c>
      <c r="K14" s="38" t="s">
        <v>11</v>
      </c>
      <c r="L14" s="39" t="s">
        <v>12</v>
      </c>
    </row>
    <row r="15" spans="1:12" x14ac:dyDescent="0.25">
      <c r="A15" s="52" t="s">
        <v>38</v>
      </c>
      <c r="B15" s="15" t="s">
        <v>37</v>
      </c>
      <c r="C15" s="14">
        <v>279</v>
      </c>
      <c r="D15" s="14">
        <v>105</v>
      </c>
      <c r="E15" s="14">
        <v>47.9</v>
      </c>
      <c r="F15" s="14">
        <v>51.2</v>
      </c>
      <c r="G15" s="14">
        <v>51.2</v>
      </c>
      <c r="H15" s="16">
        <f>C15*E15</f>
        <v>13364.1</v>
      </c>
      <c r="I15" s="16">
        <f>C15*F15</f>
        <v>14284.800000000001</v>
      </c>
      <c r="J15" s="16">
        <f>D15*G15</f>
        <v>5376</v>
      </c>
      <c r="K15" s="16">
        <f t="shared" ref="K15:K18" si="6">H15+I15+J15</f>
        <v>33024.9</v>
      </c>
      <c r="L15" s="17">
        <f>K15*1.12</f>
        <v>36987.888000000006</v>
      </c>
    </row>
    <row r="16" spans="1:12" x14ac:dyDescent="0.25">
      <c r="A16" s="52"/>
      <c r="B16" s="15" t="s">
        <v>39</v>
      </c>
      <c r="C16" s="16">
        <v>267</v>
      </c>
      <c r="D16" s="16">
        <v>99</v>
      </c>
      <c r="E16" s="14">
        <v>47.9</v>
      </c>
      <c r="F16" s="14">
        <v>51.2</v>
      </c>
      <c r="G16" s="14">
        <v>51.2</v>
      </c>
      <c r="H16" s="16">
        <f t="shared" ref="H16:H18" si="7">C16*E16</f>
        <v>12789.3</v>
      </c>
      <c r="I16" s="16">
        <f t="shared" ref="I16:I18" si="8">C16*F16</f>
        <v>13670.400000000001</v>
      </c>
      <c r="J16" s="16">
        <f t="shared" ref="J16:J18" si="9">D16*G16</f>
        <v>5068.8</v>
      </c>
      <c r="K16" s="16">
        <f t="shared" si="6"/>
        <v>31528.5</v>
      </c>
      <c r="L16" s="17">
        <f t="shared" ref="L16:L18" si="10">K16*1.12</f>
        <v>35311.920000000006</v>
      </c>
    </row>
    <row r="17" spans="1:12" x14ac:dyDescent="0.25">
      <c r="A17" s="52"/>
      <c r="B17" s="15" t="s">
        <v>40</v>
      </c>
      <c r="C17" s="16">
        <v>173</v>
      </c>
      <c r="D17" s="16">
        <v>102</v>
      </c>
      <c r="E17" s="14">
        <v>47.9</v>
      </c>
      <c r="F17" s="14">
        <v>51.2</v>
      </c>
      <c r="G17" s="14">
        <v>51.2</v>
      </c>
      <c r="H17" s="16">
        <f t="shared" si="7"/>
        <v>8286.6999999999989</v>
      </c>
      <c r="I17" s="16">
        <f t="shared" si="8"/>
        <v>8857.6</v>
      </c>
      <c r="J17" s="16">
        <f t="shared" si="9"/>
        <v>5222.4000000000005</v>
      </c>
      <c r="K17" s="16">
        <f t="shared" si="6"/>
        <v>22366.7</v>
      </c>
      <c r="L17" s="17">
        <f t="shared" si="10"/>
        <v>25050.704000000002</v>
      </c>
    </row>
    <row r="18" spans="1:12" x14ac:dyDescent="0.25">
      <c r="A18" s="52"/>
      <c r="B18" s="15" t="s">
        <v>41</v>
      </c>
      <c r="C18" s="16">
        <v>207</v>
      </c>
      <c r="D18" s="16">
        <v>97</v>
      </c>
      <c r="E18" s="14">
        <v>47.9</v>
      </c>
      <c r="F18" s="14">
        <v>51.2</v>
      </c>
      <c r="G18" s="14">
        <v>51.2</v>
      </c>
      <c r="H18" s="16">
        <f t="shared" si="7"/>
        <v>9915.2999999999993</v>
      </c>
      <c r="I18" s="16">
        <f t="shared" si="8"/>
        <v>10598.400000000001</v>
      </c>
      <c r="J18" s="16">
        <f t="shared" si="9"/>
        <v>4966.4000000000005</v>
      </c>
      <c r="K18" s="16">
        <f t="shared" si="6"/>
        <v>25480.100000000002</v>
      </c>
      <c r="L18" s="17">
        <f t="shared" si="10"/>
        <v>28537.712000000007</v>
      </c>
    </row>
    <row r="19" spans="1:12" ht="15.75" thickBot="1" x14ac:dyDescent="0.3">
      <c r="A19" s="53"/>
      <c r="B19" s="18" t="s">
        <v>36</v>
      </c>
      <c r="C19" s="19">
        <f>SUM(C15:C18)</f>
        <v>926</v>
      </c>
      <c r="D19" s="19"/>
      <c r="E19" s="19"/>
      <c r="F19" s="19"/>
      <c r="G19" s="19"/>
      <c r="H19" s="19">
        <f>SUM(H15:H18)</f>
        <v>44355.399999999994</v>
      </c>
      <c r="I19" s="19">
        <f>SUM(I15:I18)</f>
        <v>47411.200000000004</v>
      </c>
      <c r="J19" s="19">
        <f>SUM(J15:J18)</f>
        <v>20633.600000000002</v>
      </c>
      <c r="K19" s="19">
        <f>SUM(K15:K18)</f>
        <v>112400.20000000001</v>
      </c>
      <c r="L19" s="40">
        <f>SUM(L15:L18)</f>
        <v>125888.22400000002</v>
      </c>
    </row>
  </sheetData>
  <mergeCells count="2">
    <mergeCell ref="A5:A9"/>
    <mergeCell ref="A15:A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TE</vt:lpstr>
      <vt:lpstr>EE</vt:lpstr>
      <vt:lpstr>VODA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KAPLANOVA</dc:creator>
  <cp:lastModifiedBy>Lucie Kaplanová</cp:lastModifiedBy>
  <dcterms:created xsi:type="dcterms:W3CDTF">2020-10-20T18:23:49Z</dcterms:created>
  <dcterms:modified xsi:type="dcterms:W3CDTF">2026-06-29T05:00:56Z</dcterms:modified>
</cp:coreProperties>
</file>